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162BDE7A-C4F4-46BA-9A12-3EAF8D0527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замена и модернизация " sheetId="1" r:id="rId1"/>
  </sheets>
  <definedNames>
    <definedName name="_xlnm._FilterDatabase" localSheetId="0" hidden="1">'замена и модернизация '!$A$3:$H$9</definedName>
  </definedNames>
  <calcPr calcId="181029"/>
</workbook>
</file>

<file path=xl/calcChain.xml><?xml version="1.0" encoding="utf-8"?>
<calcChain xmlns="http://schemas.openxmlformats.org/spreadsheetml/2006/main">
  <c r="H11" i="1" l="1"/>
  <c r="K1048564" i="1"/>
  <c r="H4" i="1"/>
  <c r="C1048562" i="1"/>
</calcChain>
</file>

<file path=xl/sharedStrings.xml><?xml version="1.0" encoding="utf-8"?>
<sst xmlns="http://schemas.openxmlformats.org/spreadsheetml/2006/main" count="36" uniqueCount="21">
  <si>
    <t>№ п/п</t>
  </si>
  <si>
    <t>Основание (бюджет)</t>
  </si>
  <si>
    <t xml:space="preserve">Освещение (бюджет) </t>
  </si>
  <si>
    <t>Видеонаблюдение (бюджет)</t>
  </si>
  <si>
    <t xml:space="preserve">Итого по площадкам </t>
  </si>
  <si>
    <t>г.о Кашира, д. Терново -1</t>
  </si>
  <si>
    <t>Озеленение</t>
  </si>
  <si>
    <t>ДИП</t>
  </si>
  <si>
    <t>Адрес 2023</t>
  </si>
  <si>
    <t>Площадь</t>
  </si>
  <si>
    <t>Итого</t>
  </si>
  <si>
    <t>Установка стелы</t>
  </si>
  <si>
    <t>адрес</t>
  </si>
  <si>
    <t>ПИР 2025</t>
  </si>
  <si>
    <t>г. Кашира, п. Зендиково</t>
  </si>
  <si>
    <t>0,1 га</t>
  </si>
  <si>
    <t>СМ</t>
  </si>
  <si>
    <t>Стройконтроль</t>
  </si>
  <si>
    <t>мОТ 2026</t>
  </si>
  <si>
    <t>г. Кашира, п. Большое Руново, ул. Садовая, д.. 35</t>
  </si>
  <si>
    <t>0,5 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</si>
</sst>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₽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scheme val="minor"/>
    </font>
    <font>
      <sz val="8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horizontal="center" vertical="center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48564"/>
  <sheetViews>
    <sheetView tabSelected="1" zoomScaleNormal="100" workbookViewId="0">
      <selection activeCell="N11" sqref="N11"/>
    </sheetView>
  </sheetViews>
  <sheetFormatPr defaultRowHeight="15" x14ac:dyDescent="0.25"/>
  <cols>
    <col min="1" max="1" width="5.140625" customWidth="1"/>
    <col min="2" max="2" width="38.140625" style="1" hidden="1" customWidth="1"/>
    <col min="3" max="3" width="16" style="12" hidden="1" customWidth="1"/>
    <col min="4" max="4" width="17.140625" style="12" hidden="1" customWidth="1"/>
    <col min="5" max="5" width="12.5703125" hidden="1" customWidth="1"/>
    <col min="6" max="6" width="20.140625" style="12" hidden="1" customWidth="1"/>
    <col min="7" max="7" width="17.42578125" hidden="1" customWidth="1"/>
    <col min="8" max="8" width="17.85546875" hidden="1" customWidth="1"/>
    <col min="9" max="9" width="17.85546875" customWidth="1"/>
    <col min="10" max="10" width="31.28515625" customWidth="1"/>
    <col min="11" max="11" width="29.42578125" customWidth="1"/>
    <col min="12" max="12" width="31.28515625" customWidth="1"/>
    <col min="13" max="13" width="33.7109375" customWidth="1"/>
    <col min="14" max="14" width="32.28515625" customWidth="1"/>
    <col min="15" max="15" width="17.28515625" customWidth="1"/>
  </cols>
  <sheetData>
    <row r="1" spans="1:14" s="2" customFormat="1" ht="15" customHeight="1" x14ac:dyDescent="0.25">
      <c r="A1"/>
      <c r="B1" s="1"/>
      <c r="C1" s="12"/>
      <c r="D1" s="12"/>
      <c r="E1"/>
      <c r="F1" s="12"/>
    </row>
    <row r="2" spans="1:14" s="2" customFormat="1" ht="18.75" x14ac:dyDescent="0.25">
      <c r="A2" s="17" t="s">
        <v>11</v>
      </c>
      <c r="B2" s="17"/>
      <c r="C2" s="18"/>
      <c r="D2" s="12"/>
      <c r="E2"/>
      <c r="F2" s="12"/>
    </row>
    <row r="3" spans="1:14" s="2" customFormat="1" ht="48.75" customHeight="1" x14ac:dyDescent="0.25">
      <c r="A3" s="7" t="s">
        <v>0</v>
      </c>
      <c r="B3" s="6" t="s">
        <v>8</v>
      </c>
      <c r="C3" s="13" t="s">
        <v>1</v>
      </c>
      <c r="D3" s="13" t="s">
        <v>2</v>
      </c>
      <c r="E3" s="8" t="s">
        <v>3</v>
      </c>
      <c r="F3" s="14" t="s">
        <v>7</v>
      </c>
      <c r="G3" s="15" t="s">
        <v>6</v>
      </c>
      <c r="H3" s="9" t="s">
        <v>4</v>
      </c>
      <c r="I3" s="8" t="s">
        <v>12</v>
      </c>
      <c r="J3" s="8" t="s">
        <v>9</v>
      </c>
      <c r="K3" s="8" t="s">
        <v>13</v>
      </c>
      <c r="L3" s="8" t="s">
        <v>16</v>
      </c>
      <c r="M3" s="8" t="s">
        <v>17</v>
      </c>
      <c r="N3" s="8" t="s">
        <v>10</v>
      </c>
    </row>
    <row r="4" spans="1:14" s="2" customFormat="1" ht="54" customHeight="1" x14ac:dyDescent="0.25">
      <c r="A4" s="4">
        <v>1</v>
      </c>
      <c r="B4" s="3" t="s">
        <v>5</v>
      </c>
      <c r="C4" s="5">
        <v>628385.17000000004</v>
      </c>
      <c r="D4" s="5">
        <v>252027.79</v>
      </c>
      <c r="E4" s="11"/>
      <c r="F4" s="5">
        <v>2745052.85</v>
      </c>
      <c r="G4" s="16">
        <v>75652.800000000003</v>
      </c>
      <c r="H4" s="10">
        <f>SUM(C4:G4)</f>
        <v>3701118.61</v>
      </c>
      <c r="I4" s="8" t="s">
        <v>14</v>
      </c>
      <c r="J4" s="19" t="s">
        <v>15</v>
      </c>
      <c r="K4" s="19">
        <v>5000000</v>
      </c>
      <c r="L4" s="19">
        <v>32032000</v>
      </c>
      <c r="M4" s="19">
        <v>1000000</v>
      </c>
      <c r="N4" s="19">
        <v>38032000</v>
      </c>
    </row>
    <row r="8" spans="1:14" ht="18.75" x14ac:dyDescent="0.25">
      <c r="A8" s="17" t="s">
        <v>18</v>
      </c>
      <c r="B8" s="17"/>
      <c r="C8" s="18"/>
      <c r="G8" s="2"/>
      <c r="H8" s="2"/>
      <c r="I8" s="2"/>
    </row>
    <row r="10" spans="1:14" ht="42.75" x14ac:dyDescent="0.25">
      <c r="A10" s="7" t="s">
        <v>0</v>
      </c>
      <c r="B10" s="6" t="s">
        <v>8</v>
      </c>
      <c r="C10" s="13" t="s">
        <v>1</v>
      </c>
      <c r="D10" s="13" t="s">
        <v>2</v>
      </c>
      <c r="E10" s="8" t="s">
        <v>3</v>
      </c>
      <c r="F10" s="14" t="s">
        <v>7</v>
      </c>
      <c r="G10" s="15" t="s">
        <v>6</v>
      </c>
      <c r="H10" s="9" t="s">
        <v>4</v>
      </c>
      <c r="I10" s="8" t="s">
        <v>12</v>
      </c>
      <c r="J10" s="8" t="s">
        <v>9</v>
      </c>
      <c r="K10" s="8" t="s">
        <v>13</v>
      </c>
      <c r="L10" s="8" t="s">
        <v>16</v>
      </c>
      <c r="M10" s="8" t="s">
        <v>17</v>
      </c>
      <c r="N10" s="8" t="s">
        <v>10</v>
      </c>
    </row>
    <row r="11" spans="1:14" ht="57" x14ac:dyDescent="0.25">
      <c r="A11" s="4">
        <v>1</v>
      </c>
      <c r="B11" s="3" t="s">
        <v>5</v>
      </c>
      <c r="C11" s="5">
        <v>628385.17000000004</v>
      </c>
      <c r="D11" s="5">
        <v>252027.79</v>
      </c>
      <c r="E11" s="11"/>
      <c r="F11" s="5">
        <v>2745052.85</v>
      </c>
      <c r="G11" s="16">
        <v>75652.800000000003</v>
      </c>
      <c r="H11" s="10">
        <f>SUM(C11:G11)</f>
        <v>3701118.61</v>
      </c>
      <c r="I11" s="8" t="s">
        <v>19</v>
      </c>
      <c r="J11" s="19" t="s">
        <v>20</v>
      </c>
      <c r="K11" s="19">
        <v>3000000</v>
      </c>
      <c r="L11" s="19">
        <v>28597000</v>
      </c>
      <c r="M11" s="19">
        <v>1000000</v>
      </c>
      <c r="N11" s="19">
        <v>32597000</v>
      </c>
    </row>
    <row r="1048562" spans="3:11" x14ac:dyDescent="0.25">
      <c r="C1048562" s="12">
        <f>SUBTOTAL(9,C1:C1048561)</f>
        <v>1256770.3400000001</v>
      </c>
    </row>
    <row r="1048564" spans="3:11" x14ac:dyDescent="0.25">
      <c r="K1048564">
        <f>SUM(K1:K1048563)</f>
        <v>8000000</v>
      </c>
    </row>
  </sheetData>
  <autoFilter ref="A3:H9" xr:uid="{00000000-0009-0000-0000-000000000000}"/>
  <phoneticPr fontId="4" type="noConversion"/>
  <pageMargins left="0.70866141732283472" right="0.31496062992125984" top="0.55118110236220474" bottom="0.55118110236220474" header="0.11811023622047245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замена и модернизация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2025-10-29T09:22:41Z</dcterms:modified>
</cp:coreProperties>
</file>